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1640"/>
  </bookViews>
  <sheets>
    <sheet name="Доходы 2021-2022" sheetId="1" r:id="rId1"/>
    <sheet name="Лист2" sheetId="2" r:id="rId2"/>
    <sheet name="Лист3" sheetId="3" r:id="rId3"/>
  </sheets>
  <definedNames>
    <definedName name="_xlnm.Print_Titles" localSheetId="0">'Доходы 2021-2022'!$10:$11</definedName>
    <definedName name="_xlnm.Print_Area" localSheetId="0">'Доходы 2021-2022'!$A$1:$G$84</definedName>
  </definedNames>
  <calcPr calcId="124519"/>
</workbook>
</file>

<file path=xl/calcChain.xml><?xml version="1.0" encoding="utf-8"?>
<calcChain xmlns="http://schemas.openxmlformats.org/spreadsheetml/2006/main">
  <c r="G80" i="1"/>
  <c r="G50"/>
  <c r="F50"/>
  <c r="G54"/>
  <c r="F54"/>
  <c r="G51"/>
  <c r="F51"/>
  <c r="F48"/>
  <c r="G48"/>
  <c r="G62" l="1"/>
  <c r="F62"/>
  <c r="G56"/>
  <c r="F56"/>
  <c r="G35"/>
  <c r="F35"/>
  <c r="G75"/>
  <c r="F75"/>
  <c r="G67"/>
  <c r="G39"/>
  <c r="F39"/>
  <c r="G32"/>
  <c r="F32"/>
  <c r="G30"/>
  <c r="F30"/>
  <c r="G27"/>
  <c r="F27"/>
  <c r="G25"/>
  <c r="F25"/>
  <c r="G18"/>
  <c r="F18"/>
  <c r="G16"/>
  <c r="F16"/>
  <c r="G14"/>
  <c r="F14"/>
  <c r="G23"/>
  <c r="F23"/>
  <c r="G73"/>
  <c r="F73"/>
  <c r="G47"/>
  <c r="G77"/>
  <c r="F77"/>
  <c r="G71"/>
  <c r="F71"/>
  <c r="G69"/>
  <c r="F69"/>
  <c r="F67"/>
  <c r="F47"/>
  <c r="F61" l="1"/>
  <c r="F46" s="1"/>
  <c r="G61"/>
  <c r="G46" s="1"/>
  <c r="G13"/>
  <c r="F13"/>
  <c r="G45" l="1"/>
  <c r="G84" s="1"/>
  <c r="F45"/>
  <c r="F84" s="1"/>
</calcChain>
</file>

<file path=xl/sharedStrings.xml><?xml version="1.0" encoding="utf-8"?>
<sst xmlns="http://schemas.openxmlformats.org/spreadsheetml/2006/main" count="377" uniqueCount="158">
  <si>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</si>
  <si>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</si>
  <si>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</si>
  <si>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</si>
  <si>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</si>
  <si>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</si>
  <si>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</si>
  <si>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</si>
  <si>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</si>
  <si>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</si>
  <si>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</si>
  <si>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</si>
  <si>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</si>
  <si>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</si>
  <si>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</si>
  <si>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1050200002</t>
  </si>
  <si>
    <t>Единый налог на вмененный доход для отдельных видов деятельности</t>
  </si>
  <si>
    <t>1050300000</t>
  </si>
  <si>
    <t>Единый сельскохозяйственный налог</t>
  </si>
  <si>
    <t>1050400002</t>
  </si>
  <si>
    <t>Налог, взимаемый в связи с применением патентной системы налогообложения</t>
  </si>
  <si>
    <t>1060000000</t>
  </si>
  <si>
    <t>НАЛОГИ НА ИМУЩЕСТВО</t>
  </si>
  <si>
    <t>1060200002</t>
  </si>
  <si>
    <t>Налог на имущество организаций</t>
  </si>
  <si>
    <t>1080000000</t>
  </si>
  <si>
    <t>ГОСУДАРСТВЕННАЯ ПОШЛИНА</t>
  </si>
  <si>
    <t>1080300001</t>
  </si>
  <si>
    <t>Государственная пошлина по делам, рассматриваемым в судах общей юрисдикции, мировыми судьями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</si>
  <si>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</si>
  <si>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</si>
  <si>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</si>
  <si>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936</t>
  </si>
  <si>
    <t>1110900000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</si>
  <si>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</si>
  <si>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</si>
  <si>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</si>
  <si>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</si>
  <si>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</si>
  <si>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ДОХОДЫ ОТ ОКАЗАНИЯ ПЛАТНЫХ УСЛУГ И КОМПЕНСАЦИИ ЗАТРАТ ГОСУДАРСТВА</t>
  </si>
  <si>
    <t>1130100000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</si>
  <si>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</si>
  <si>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</si>
  <si>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</si>
  <si>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</si>
  <si>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</si>
  <si>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</si>
  <si>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</si>
  <si>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1140600000</t>
  </si>
  <si>
    <t>Доходы от продажи земельных участков, находящихся в государственной и муниципальной собственности</t>
  </si>
  <si>
    <t>1160000000</t>
  </si>
  <si>
    <t>ШТРАФЫ, САНКЦИИ, ВОЗМЕЩЕНИЕ УЩЕРБА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</si>
  <si>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</si>
  <si>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</si>
  <si>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</si>
  <si>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</si>
  <si>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</si>
  <si>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2020000000</t>
  </si>
  <si>
    <t>Безвозмездные поступления от других бюджетов бюджетной системы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</si>
  <si>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</si>
  <si>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</si>
  <si>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муниципальных районов</t>
  </si>
  <si>
    <t>907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</si>
  <si>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</si>
  <si>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</si>
  <si>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</si>
  <si>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</si>
  <si>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</si>
  <si>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</si>
  <si>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8500000000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</si>
  <si>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</si>
  <si>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</si>
  <si>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</si>
  <si>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</si>
  <si>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НАЛОГОВЫЕ И НЕНАЛОГОВЫЕ ДОХОДЫ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</si>
  <si>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</si>
  <si>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</si>
  <si>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</si>
  <si>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</si>
  <si>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</si>
  <si>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</si>
  <si>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к решению Тужинской районной Думы</t>
  </si>
  <si>
    <t xml:space="preserve">Объемы </t>
  </si>
  <si>
    <t>2021000000</t>
  </si>
  <si>
    <t xml:space="preserve">Дотации бюджетам бюджетной системы Российской Федерации </t>
  </si>
  <si>
    <t>2021500100</t>
  </si>
  <si>
    <t>2021500105</t>
  </si>
  <si>
    <t>2022000000</t>
  </si>
  <si>
    <t>Субсидии бюджетам бюджетной системы Российской Федерации (межбюджетные субсидии)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</si>
  <si>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</si>
  <si>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</si>
  <si>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</si>
  <si>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</si>
  <si>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</si>
  <si>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</si>
  <si>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</si>
  <si>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2023512005</t>
  </si>
  <si>
    <t>2023511800</t>
  </si>
  <si>
    <t>2023511805</t>
  </si>
  <si>
    <t>2023002400</t>
  </si>
  <si>
    <t>2023002405</t>
  </si>
  <si>
    <t>2023002700</t>
  </si>
  <si>
    <t>Субвенции бюджетам  на содержание ребенка в семье опекуна и приемной семье, а также вознаграждение, причитающееся приемному родителю</t>
  </si>
  <si>
    <t>2023002705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</si>
  <si>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</si>
  <si>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2023002900</t>
  </si>
  <si>
    <t xml:space="preserve">Субвенции бюджетам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</si>
  <si>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Субвенции бюджетам муниципальных районов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</si>
  <si>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2023002905</t>
  </si>
  <si>
    <t>2023508200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</si>
  <si>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</si>
  <si>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</si>
  <si>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</si>
  <si>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>2023999900</t>
  </si>
  <si>
    <t>2023999905</t>
  </si>
  <si>
    <t>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</si>
  <si>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</si>
  <si>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</si>
  <si>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130</t>
  </si>
  <si>
    <t>430</t>
  </si>
  <si>
    <t>140</t>
  </si>
  <si>
    <t>Сумма (тыс.рублей)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</si>
  <si>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</si>
  <si>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</si>
  <si>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Доходы от оказания платных услуг (работ)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</si>
  <si>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</si>
  <si>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410</t>
  </si>
  <si>
    <t>150</t>
  </si>
  <si>
    <t>2022 год</t>
  </si>
  <si>
    <t>лагерь</t>
  </si>
  <si>
    <t>ППМИ</t>
  </si>
  <si>
    <t>2023 год</t>
  </si>
  <si>
    <t>1160106301</t>
  </si>
  <si>
    <t>1160107301</t>
  </si>
  <si>
    <t>1160117301</t>
  </si>
  <si>
    <t>1160220301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</si>
  <si>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</si>
  <si>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</si>
  <si>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</si>
  <si>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</si>
  <si>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дороги с твердым покрытием</t>
  </si>
  <si>
    <t>субс на выр,</t>
  </si>
  <si>
    <t>2022551100</t>
  </si>
  <si>
    <t>Субсидии бюджетам на проведение комплексных кадастровых работ</t>
  </si>
  <si>
    <t>2022551105</t>
  </si>
  <si>
    <t>дошк.</t>
  </si>
  <si>
    <t>с\х %</t>
  </si>
  <si>
    <t>2024001400</t>
  </si>
  <si>
    <t>2024001405</t>
  </si>
  <si>
    <t>поступления налоговых и неналоговых доходов общей суммой и по статьям классификации доходов бюджетов , а также</t>
  </si>
  <si>
    <t>объемы безвозмездных поступлений по подстатьям классификации доходов бюджетов на 2022 год и на 2023 год</t>
  </si>
  <si>
    <t>Субсидии бюджетам муниципальных районов на проведение комплексных кадастровых работ</t>
  </si>
  <si>
    <t>Приложение № 17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</si>
  <si>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</si>
  <si>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</si>
  <si>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</si>
  <si>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  от  21.12.2020   №  53/385              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</si>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</sst>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49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right"/>
    </xf>
    <xf numFmtId="164" fontId="0" fillId="0" borderId="0" xfId="0" applyNumberFormat="1"/>
    <xf numFmtId="49" fontId="2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0" fontId="2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/>
    </xf>
    <xf numFmtId="0" fontId="3" fillId="2" borderId="1" xfId="0" applyNumberFormat="1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2" fillId="2" borderId="0" xfId="0" applyNumberFormat="1" applyFont="1" applyFill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4"/>
  <sheetViews>
    <sheetView tabSelected="1" view="pageBreakPreview" topLeftCell="A31" zoomScale="84" zoomScaleSheetLayoutView="84" workbookViewId="0">
      <selection activeCell="E32" sqref="E32"/>
    </sheetView>
  </sheetViews>
  <sheetFormatPr defaultRowHeight="15"/>
  <cols>
    <col min="1" max="1" width="5.42578125" style="1" customWidth="1"/>
    <col min="2" max="2" width="15.7109375" style="1" customWidth="1"/>
    <col min="3" max="3" width="7.5703125" style="1" customWidth="1"/>
    <col min="4" max="4" width="6.28515625" style="1" customWidth="1"/>
    <col min="5" max="5" width="46.42578125" style="1" customWidth="1"/>
    <col min="6" max="6" width="16.28515625" style="2" customWidth="1"/>
    <col min="7" max="7" width="16" style="2" customWidth="1"/>
  </cols>
  <sheetData>
    <row r="1" spans="1:8" ht="18.75">
      <c r="A1" s="3"/>
      <c r="B1" s="3"/>
      <c r="C1" s="3"/>
      <c r="D1" s="3"/>
      <c r="E1" s="9"/>
      <c r="F1" s="49" t="s">
        <v>152</v>
      </c>
      <c r="G1" s="49"/>
      <c r="H1" s="5"/>
    </row>
    <row r="2" spans="1:8" ht="18.75">
      <c r="A2" s="3"/>
      <c r="B2" s="3"/>
      <c r="C2" s="3"/>
      <c r="D2" s="3"/>
      <c r="E2" s="52" t="s">
        <v>81</v>
      </c>
      <c r="F2" s="52"/>
      <c r="G2" s="52"/>
      <c r="H2" s="5"/>
    </row>
    <row r="3" spans="1:8" ht="18.75">
      <c r="A3" s="3"/>
      <c r="B3" s="3"/>
      <c r="C3" s="3"/>
      <c r="D3" s="3"/>
      <c r="E3" s="53" t="s">
        <v>156</v>
      </c>
      <c r="F3" s="53"/>
      <c r="G3" s="53"/>
      <c r="H3" s="5"/>
    </row>
    <row r="4" spans="1:8" ht="13.5" customHeight="1">
      <c r="A4" s="3"/>
      <c r="B4" s="3"/>
      <c r="C4" s="3"/>
      <c r="D4" s="3"/>
      <c r="E4" s="3"/>
      <c r="F4" s="4"/>
      <c r="G4" s="4"/>
      <c r="H4" s="5"/>
    </row>
    <row r="5" spans="1:8" ht="15.75" customHeight="1">
      <c r="A5" s="50" t="s">
        <v>82</v>
      </c>
      <c r="B5" s="50"/>
      <c r="C5" s="50"/>
      <c r="D5" s="50"/>
      <c r="E5" s="50"/>
      <c r="F5" s="50"/>
      <c r="G5" s="50"/>
      <c r="H5" s="5"/>
    </row>
    <row r="6" spans="1:8" s="41" customFormat="1" ht="33.75" customHeight="1">
      <c r="A6" s="51" t="s">
        <v>149</v>
      </c>
      <c r="B6" s="51"/>
      <c r="C6" s="51"/>
      <c r="D6" s="51"/>
      <c r="E6" s="51"/>
      <c r="F6" s="51"/>
      <c r="G6" s="51"/>
      <c r="H6" s="40"/>
    </row>
    <row r="7" spans="1:8" s="41" customFormat="1" ht="33" customHeight="1">
      <c r="A7" s="51" t="s">
        <v>150</v>
      </c>
      <c r="B7" s="51"/>
      <c r="C7" s="51"/>
      <c r="D7" s="51"/>
      <c r="E7" s="51"/>
      <c r="F7" s="51"/>
      <c r="G7" s="51"/>
      <c r="H7" s="40"/>
    </row>
    <row r="8" spans="1:8" s="41" customFormat="1" ht="18.75">
      <c r="A8" s="42"/>
      <c r="B8" s="51"/>
      <c r="C8" s="51"/>
      <c r="D8" s="51"/>
      <c r="E8" s="51"/>
      <c r="F8" s="51"/>
      <c r="G8" s="51"/>
      <c r="H8" s="40"/>
    </row>
    <row r="9" spans="1:8" ht="10.5" customHeight="1">
      <c r="A9" s="6"/>
      <c r="B9" s="6"/>
      <c r="C9" s="6"/>
      <c r="D9" s="6"/>
      <c r="E9" s="6"/>
      <c r="F9" s="7"/>
      <c r="G9" s="7"/>
      <c r="H9" s="5"/>
    </row>
    <row r="10" spans="1:8" ht="16.5" customHeight="1">
      <c r="A10" s="46" t="s">
        <v>71</v>
      </c>
      <c r="B10" s="46"/>
      <c r="C10" s="46"/>
      <c r="D10" s="46"/>
      <c r="E10" s="46" t="s">
        <v>72</v>
      </c>
      <c r="F10" s="47" t="s">
        <v>121</v>
      </c>
      <c r="G10" s="48"/>
    </row>
    <row r="11" spans="1:8" ht="24.75" customHeight="1">
      <c r="A11" s="46"/>
      <c r="B11" s="46"/>
      <c r="C11" s="46"/>
      <c r="D11" s="46"/>
      <c r="E11" s="46"/>
      <c r="F11" s="10" t="s">
        <v>128</v>
      </c>
      <c r="G11" s="10" t="s">
        <v>131</v>
      </c>
    </row>
    <row r="12" spans="1:8" ht="12.75" hidden="1" customHeight="1">
      <c r="A12" s="11" t="s">
        <v>75</v>
      </c>
      <c r="B12" s="11" t="s">
        <v>76</v>
      </c>
      <c r="C12" s="11" t="s">
        <v>77</v>
      </c>
      <c r="D12" s="11" t="s">
        <v>78</v>
      </c>
      <c r="E12" s="11" t="s">
        <v>79</v>
      </c>
      <c r="F12" s="10">
        <v>6</v>
      </c>
      <c r="G12" s="10">
        <v>7</v>
      </c>
    </row>
    <row r="13" spans="1:8" ht="37.5">
      <c r="A13" s="12" t="s">
        <v>0</v>
      </c>
      <c r="B13" s="12" t="s">
        <v>1</v>
      </c>
      <c r="C13" s="12" t="s">
        <v>2</v>
      </c>
      <c r="D13" s="12" t="s">
        <v>0</v>
      </c>
      <c r="E13" s="13" t="s">
        <v>74</v>
      </c>
      <c r="F13" s="14">
        <f>F14+F16+F18+F23+F25+F27+F30+F32+F35+F39</f>
        <v>29756.399999999998</v>
      </c>
      <c r="G13" s="14">
        <f>G14+G16+G18+G23+G25+G27+G30+G32+G35+G39</f>
        <v>30507.1</v>
      </c>
    </row>
    <row r="14" spans="1:8" ht="24" customHeight="1">
      <c r="A14" s="12" t="s">
        <v>0</v>
      </c>
      <c r="B14" s="12" t="s">
        <v>3</v>
      </c>
      <c r="C14" s="12" t="s">
        <v>2</v>
      </c>
      <c r="D14" s="12" t="s">
        <v>0</v>
      </c>
      <c r="E14" s="13" t="s">
        <v>4</v>
      </c>
      <c r="F14" s="14">
        <f>F15</f>
        <v>9487.4</v>
      </c>
      <c r="G14" s="14">
        <f>G15</f>
        <v>9677.2000000000007</v>
      </c>
    </row>
    <row r="15" spans="1:8" ht="18.75">
      <c r="A15" s="15" t="s">
        <v>0</v>
      </c>
      <c r="B15" s="15" t="s">
        <v>5</v>
      </c>
      <c r="C15" s="15" t="s">
        <v>2</v>
      </c>
      <c r="D15" s="15" t="s">
        <v>115</v>
      </c>
      <c r="E15" s="16" t="s">
        <v>6</v>
      </c>
      <c r="F15" s="17">
        <v>9487.4</v>
      </c>
      <c r="G15" s="17">
        <v>9677.2000000000007</v>
      </c>
    </row>
    <row r="16" spans="1:8" ht="76.5" customHeight="1">
      <c r="A16" s="12" t="s">
        <v>0</v>
      </c>
      <c r="B16" s="12" t="s">
        <v>7</v>
      </c>
      <c r="C16" s="12" t="s">
        <v>2</v>
      </c>
      <c r="D16" s="12" t="s">
        <v>0</v>
      </c>
      <c r="E16" s="13" t="s">
        <v>8</v>
      </c>
      <c r="F16" s="14">
        <f>F17</f>
        <v>3536.3</v>
      </c>
      <c r="G16" s="14">
        <f>G17</f>
        <v>3651.9</v>
      </c>
    </row>
    <row r="17" spans="1:8" ht="56.25">
      <c r="A17" s="15" t="s">
        <v>0</v>
      </c>
      <c r="B17" s="15" t="s">
        <v>9</v>
      </c>
      <c r="C17" s="15" t="s">
        <v>2</v>
      </c>
      <c r="D17" s="15" t="s">
        <v>115</v>
      </c>
      <c r="E17" s="16" t="s">
        <v>10</v>
      </c>
      <c r="F17" s="17">
        <v>3536.3</v>
      </c>
      <c r="G17" s="17">
        <v>3651.9</v>
      </c>
    </row>
    <row r="18" spans="1:8" ht="37.5">
      <c r="A18" s="12" t="s">
        <v>0</v>
      </c>
      <c r="B18" s="12" t="s">
        <v>11</v>
      </c>
      <c r="C18" s="12" t="s">
        <v>2</v>
      </c>
      <c r="D18" s="12" t="s">
        <v>0</v>
      </c>
      <c r="E18" s="13" t="s">
        <v>12</v>
      </c>
      <c r="F18" s="14">
        <f>F19+F20+F21+F22</f>
        <v>10810.9</v>
      </c>
      <c r="G18" s="14">
        <f>G19+G20+G21+G22</f>
        <v>11373.6</v>
      </c>
      <c r="H18" s="8"/>
    </row>
    <row r="19" spans="1:8" ht="56.25">
      <c r="A19" s="15" t="s">
        <v>0</v>
      </c>
      <c r="B19" s="15" t="s">
        <v>13</v>
      </c>
      <c r="C19" s="15" t="s">
        <v>2</v>
      </c>
      <c r="D19" s="15" t="s">
        <v>115</v>
      </c>
      <c r="E19" s="16" t="s">
        <v>14</v>
      </c>
      <c r="F19" s="17">
        <v>10154.4</v>
      </c>
      <c r="G19" s="17">
        <v>10692.6</v>
      </c>
    </row>
    <row r="20" spans="1:8" ht="37.5" hidden="1">
      <c r="A20" s="15" t="s">
        <v>0</v>
      </c>
      <c r="B20" s="15" t="s">
        <v>15</v>
      </c>
      <c r="C20" s="15" t="s">
        <v>2</v>
      </c>
      <c r="D20" s="15" t="s">
        <v>115</v>
      </c>
      <c r="E20" s="16" t="s">
        <v>16</v>
      </c>
      <c r="F20" s="17">
        <v>0</v>
      </c>
      <c r="G20" s="17"/>
    </row>
    <row r="21" spans="1:8" ht="18.75">
      <c r="A21" s="15" t="s">
        <v>0</v>
      </c>
      <c r="B21" s="15" t="s">
        <v>17</v>
      </c>
      <c r="C21" s="15" t="s">
        <v>2</v>
      </c>
      <c r="D21" s="15" t="s">
        <v>115</v>
      </c>
      <c r="E21" s="16" t="s">
        <v>18</v>
      </c>
      <c r="F21" s="17">
        <v>23.7</v>
      </c>
      <c r="G21" s="17">
        <v>24.8</v>
      </c>
    </row>
    <row r="22" spans="1:8" ht="56.25">
      <c r="A22" s="15" t="s">
        <v>0</v>
      </c>
      <c r="B22" s="15" t="s">
        <v>19</v>
      </c>
      <c r="C22" s="15" t="s">
        <v>2</v>
      </c>
      <c r="D22" s="15" t="s">
        <v>115</v>
      </c>
      <c r="E22" s="16" t="s">
        <v>20</v>
      </c>
      <c r="F22" s="17">
        <v>632.79999999999995</v>
      </c>
      <c r="G22" s="17">
        <v>656.2</v>
      </c>
    </row>
    <row r="23" spans="1:8" ht="18.75">
      <c r="A23" s="12" t="s">
        <v>0</v>
      </c>
      <c r="B23" s="12" t="s">
        <v>21</v>
      </c>
      <c r="C23" s="12" t="s">
        <v>2</v>
      </c>
      <c r="D23" s="12" t="s">
        <v>0</v>
      </c>
      <c r="E23" s="13" t="s">
        <v>22</v>
      </c>
      <c r="F23" s="14">
        <f>F24</f>
        <v>629.5</v>
      </c>
      <c r="G23" s="14">
        <f>G24</f>
        <v>654.1</v>
      </c>
    </row>
    <row r="24" spans="1:8" ht="18.75">
      <c r="A24" s="15" t="s">
        <v>0</v>
      </c>
      <c r="B24" s="15" t="s">
        <v>23</v>
      </c>
      <c r="C24" s="15" t="s">
        <v>2</v>
      </c>
      <c r="D24" s="15" t="s">
        <v>115</v>
      </c>
      <c r="E24" s="16" t="s">
        <v>24</v>
      </c>
      <c r="F24" s="17">
        <v>629.5</v>
      </c>
      <c r="G24" s="17">
        <v>654.1</v>
      </c>
    </row>
    <row r="25" spans="1:8" ht="35.25" customHeight="1">
      <c r="A25" s="12" t="s">
        <v>0</v>
      </c>
      <c r="B25" s="12" t="s">
        <v>25</v>
      </c>
      <c r="C25" s="12" t="s">
        <v>2</v>
      </c>
      <c r="D25" s="12" t="s">
        <v>0</v>
      </c>
      <c r="E25" s="13" t="s">
        <v>26</v>
      </c>
      <c r="F25" s="14">
        <f>F26</f>
        <v>342.5</v>
      </c>
      <c r="G25" s="14">
        <f>G26</f>
        <v>347.5</v>
      </c>
    </row>
    <row r="26" spans="1:8" ht="57.75" customHeight="1">
      <c r="A26" s="15" t="s">
        <v>0</v>
      </c>
      <c r="B26" s="15" t="s">
        <v>27</v>
      </c>
      <c r="C26" s="15" t="s">
        <v>2</v>
      </c>
      <c r="D26" s="15" t="s">
        <v>115</v>
      </c>
      <c r="E26" s="16" t="s">
        <v>28</v>
      </c>
      <c r="F26" s="17">
        <v>342.5</v>
      </c>
      <c r="G26" s="17">
        <v>347.5</v>
      </c>
    </row>
    <row r="27" spans="1:8" ht="98.25" customHeight="1">
      <c r="A27" s="12" t="s">
        <v>0</v>
      </c>
      <c r="B27" s="12" t="s">
        <v>29</v>
      </c>
      <c r="C27" s="12" t="s">
        <v>2</v>
      </c>
      <c r="D27" s="12" t="s">
        <v>0</v>
      </c>
      <c r="E27" s="13" t="s">
        <v>30</v>
      </c>
      <c r="F27" s="14">
        <f>F28+F29</f>
        <v>1624</v>
      </c>
      <c r="G27" s="14">
        <f>G28+G29</f>
        <v>1477</v>
      </c>
    </row>
    <row r="28" spans="1:8" ht="190.5" customHeight="1">
      <c r="A28" s="15" t="s">
        <v>0</v>
      </c>
      <c r="B28" s="15" t="s">
        <v>31</v>
      </c>
      <c r="C28" s="15" t="s">
        <v>2</v>
      </c>
      <c r="D28" s="15" t="s">
        <v>117</v>
      </c>
      <c r="E28" s="18" t="s">
        <v>116</v>
      </c>
      <c r="F28" s="17">
        <v>1458</v>
      </c>
      <c r="G28" s="17">
        <v>1305</v>
      </c>
    </row>
    <row r="29" spans="1:8" ht="170.25" customHeight="1">
      <c r="A29" s="15" t="s">
        <v>0</v>
      </c>
      <c r="B29" s="15" t="s">
        <v>33</v>
      </c>
      <c r="C29" s="15" t="s">
        <v>2</v>
      </c>
      <c r="D29" s="15" t="s">
        <v>117</v>
      </c>
      <c r="E29" s="18" t="s">
        <v>157</v>
      </c>
      <c r="F29" s="17">
        <v>166</v>
      </c>
      <c r="G29" s="17">
        <v>172</v>
      </c>
    </row>
    <row r="30" spans="1:8" ht="38.25" customHeight="1">
      <c r="A30" s="12" t="s">
        <v>0</v>
      </c>
      <c r="B30" s="12" t="s">
        <v>34</v>
      </c>
      <c r="C30" s="12" t="s">
        <v>2</v>
      </c>
      <c r="D30" s="12" t="s">
        <v>0</v>
      </c>
      <c r="E30" s="13" t="s">
        <v>35</v>
      </c>
      <c r="F30" s="14">
        <f>F31</f>
        <v>14.3</v>
      </c>
      <c r="G30" s="14">
        <f>G31</f>
        <v>14.3</v>
      </c>
    </row>
    <row r="31" spans="1:8" ht="37.5">
      <c r="A31" s="15" t="s">
        <v>0</v>
      </c>
      <c r="B31" s="15" t="s">
        <v>36</v>
      </c>
      <c r="C31" s="15" t="s">
        <v>2</v>
      </c>
      <c r="D31" s="15" t="s">
        <v>117</v>
      </c>
      <c r="E31" s="16" t="s">
        <v>37</v>
      </c>
      <c r="F31" s="17">
        <v>14.3</v>
      </c>
      <c r="G31" s="17">
        <v>14.3</v>
      </c>
    </row>
    <row r="32" spans="1:8" ht="75">
      <c r="A32" s="12" t="s">
        <v>0</v>
      </c>
      <c r="B32" s="12" t="s">
        <v>38</v>
      </c>
      <c r="C32" s="12" t="s">
        <v>2</v>
      </c>
      <c r="D32" s="12" t="s">
        <v>0</v>
      </c>
      <c r="E32" s="13" t="s">
        <v>39</v>
      </c>
      <c r="F32" s="14">
        <f>F33+F34</f>
        <v>3298.5</v>
      </c>
      <c r="G32" s="14">
        <f>G33+G34</f>
        <v>3298.5</v>
      </c>
    </row>
    <row r="33" spans="1:7" ht="37.5">
      <c r="A33" s="15" t="s">
        <v>0</v>
      </c>
      <c r="B33" s="15" t="s">
        <v>40</v>
      </c>
      <c r="C33" s="15" t="s">
        <v>2</v>
      </c>
      <c r="D33" s="15" t="s">
        <v>118</v>
      </c>
      <c r="E33" s="16" t="s">
        <v>124</v>
      </c>
      <c r="F33" s="17">
        <v>2818.5</v>
      </c>
      <c r="G33" s="17">
        <v>2818.5</v>
      </c>
    </row>
    <row r="34" spans="1:7" ht="37.5">
      <c r="A34" s="15" t="s">
        <v>0</v>
      </c>
      <c r="B34" s="15" t="s">
        <v>42</v>
      </c>
      <c r="C34" s="15" t="s">
        <v>2</v>
      </c>
      <c r="D34" s="15" t="s">
        <v>118</v>
      </c>
      <c r="E34" s="16" t="s">
        <v>43</v>
      </c>
      <c r="F34" s="17">
        <v>480</v>
      </c>
      <c r="G34" s="17">
        <v>480</v>
      </c>
    </row>
    <row r="35" spans="1:7" ht="56.25" hidden="1">
      <c r="A35" s="12" t="s">
        <v>0</v>
      </c>
      <c r="B35" s="12" t="s">
        <v>44</v>
      </c>
      <c r="C35" s="12" t="s">
        <v>2</v>
      </c>
      <c r="D35" s="12" t="s">
        <v>0</v>
      </c>
      <c r="E35" s="13" t="s">
        <v>45</v>
      </c>
      <c r="F35" s="14">
        <f>F37+F38</f>
        <v>0</v>
      </c>
      <c r="G35" s="14">
        <f>G37+G38</f>
        <v>0</v>
      </c>
    </row>
    <row r="36" spans="1:7" ht="150" hidden="1">
      <c r="A36" s="15" t="s">
        <v>0</v>
      </c>
      <c r="B36" s="15" t="s">
        <v>46</v>
      </c>
      <c r="C36" s="15" t="s">
        <v>2</v>
      </c>
      <c r="D36" s="15" t="s">
        <v>0</v>
      </c>
      <c r="E36" s="16" t="s">
        <v>47</v>
      </c>
      <c r="F36" s="17">
        <v>0</v>
      </c>
      <c r="G36" s="17">
        <v>0</v>
      </c>
    </row>
    <row r="37" spans="1:7" ht="150" hidden="1">
      <c r="A37" s="15" t="s">
        <v>0</v>
      </c>
      <c r="B37" s="15" t="s">
        <v>46</v>
      </c>
      <c r="C37" s="15" t="s">
        <v>2</v>
      </c>
      <c r="D37" s="15" t="s">
        <v>126</v>
      </c>
      <c r="E37" s="16" t="s">
        <v>125</v>
      </c>
      <c r="F37" s="17"/>
      <c r="G37" s="17"/>
    </row>
    <row r="38" spans="1:7" ht="75" hidden="1">
      <c r="A38" s="15" t="s">
        <v>0</v>
      </c>
      <c r="B38" s="15" t="s">
        <v>48</v>
      </c>
      <c r="C38" s="15" t="s">
        <v>2</v>
      </c>
      <c r="D38" s="15" t="s">
        <v>119</v>
      </c>
      <c r="E38" s="16" t="s">
        <v>49</v>
      </c>
      <c r="F38" s="17"/>
      <c r="G38" s="17"/>
    </row>
    <row r="39" spans="1:7" ht="37.5">
      <c r="A39" s="12" t="s">
        <v>0</v>
      </c>
      <c r="B39" s="12" t="s">
        <v>50</v>
      </c>
      <c r="C39" s="12" t="s">
        <v>2</v>
      </c>
      <c r="D39" s="12" t="s">
        <v>0</v>
      </c>
      <c r="E39" s="13" t="s">
        <v>51</v>
      </c>
      <c r="F39" s="14">
        <f>F40+F41+F42+F43+F44</f>
        <v>13</v>
      </c>
      <c r="G39" s="14">
        <f>G40+G41+G42+G43+G44</f>
        <v>13</v>
      </c>
    </row>
    <row r="40" spans="1:7" ht="243.75">
      <c r="A40" s="15" t="s">
        <v>0</v>
      </c>
      <c r="B40" s="15" t="s">
        <v>132</v>
      </c>
      <c r="C40" s="15" t="s">
        <v>2</v>
      </c>
      <c r="D40" s="15" t="s">
        <v>120</v>
      </c>
      <c r="E40" s="39" t="s">
        <v>136</v>
      </c>
      <c r="F40" s="17">
        <v>4</v>
      </c>
      <c r="G40" s="17">
        <v>4</v>
      </c>
    </row>
    <row r="41" spans="1:7" ht="187.5">
      <c r="A41" s="15" t="s">
        <v>0</v>
      </c>
      <c r="B41" s="15" t="s">
        <v>133</v>
      </c>
      <c r="C41" s="15" t="s">
        <v>2</v>
      </c>
      <c r="D41" s="15" t="s">
        <v>120</v>
      </c>
      <c r="E41" s="18" t="s">
        <v>137</v>
      </c>
      <c r="F41" s="17">
        <v>3</v>
      </c>
      <c r="G41" s="17">
        <v>3</v>
      </c>
    </row>
    <row r="42" spans="1:7" ht="206.25">
      <c r="A42" s="15" t="s">
        <v>0</v>
      </c>
      <c r="B42" s="15" t="s">
        <v>134</v>
      </c>
      <c r="C42" s="15" t="s">
        <v>2</v>
      </c>
      <c r="D42" s="15" t="s">
        <v>120</v>
      </c>
      <c r="E42" s="39" t="s">
        <v>138</v>
      </c>
      <c r="F42" s="17">
        <v>2.5</v>
      </c>
      <c r="G42" s="17">
        <v>2.5</v>
      </c>
    </row>
    <row r="43" spans="1:7" ht="225">
      <c r="A43" s="15" t="s">
        <v>0</v>
      </c>
      <c r="B43" s="15" t="s">
        <v>135</v>
      </c>
      <c r="C43" s="15" t="s">
        <v>2</v>
      </c>
      <c r="D43" s="15" t="s">
        <v>120</v>
      </c>
      <c r="E43" s="39" t="s">
        <v>139</v>
      </c>
      <c r="F43" s="17">
        <v>3.5</v>
      </c>
      <c r="G43" s="17">
        <v>3.5</v>
      </c>
    </row>
    <row r="44" spans="1:7" ht="56.25" hidden="1">
      <c r="A44" s="15" t="s">
        <v>0</v>
      </c>
      <c r="B44" s="15" t="s">
        <v>52</v>
      </c>
      <c r="C44" s="15" t="s">
        <v>2</v>
      </c>
      <c r="D44" s="15" t="s">
        <v>120</v>
      </c>
      <c r="E44" s="16" t="s">
        <v>53</v>
      </c>
      <c r="F44" s="17"/>
      <c r="G44" s="17"/>
    </row>
    <row r="45" spans="1:7" ht="37.5">
      <c r="A45" s="19" t="s">
        <v>0</v>
      </c>
      <c r="B45" s="19" t="s">
        <v>54</v>
      </c>
      <c r="C45" s="19" t="s">
        <v>2</v>
      </c>
      <c r="D45" s="19" t="s">
        <v>0</v>
      </c>
      <c r="E45" s="20" t="s">
        <v>55</v>
      </c>
      <c r="F45" s="21">
        <f>F46</f>
        <v>74572.78</v>
      </c>
      <c r="G45" s="21">
        <f>G46</f>
        <v>89652.38</v>
      </c>
    </row>
    <row r="46" spans="1:7" ht="56.25">
      <c r="A46" s="22" t="s">
        <v>0</v>
      </c>
      <c r="B46" s="22" t="s">
        <v>57</v>
      </c>
      <c r="C46" s="22" t="s">
        <v>2</v>
      </c>
      <c r="D46" s="22" t="s">
        <v>0</v>
      </c>
      <c r="E46" s="23" t="s">
        <v>58</v>
      </c>
      <c r="F46" s="14">
        <f>F47+F50+F61+F80</f>
        <v>74572.78</v>
      </c>
      <c r="G46" s="14">
        <f>G47+G50+G61+G80</f>
        <v>89652.38</v>
      </c>
    </row>
    <row r="47" spans="1:7" ht="37.5">
      <c r="A47" s="22" t="s">
        <v>0</v>
      </c>
      <c r="B47" s="22" t="s">
        <v>83</v>
      </c>
      <c r="C47" s="22" t="s">
        <v>2</v>
      </c>
      <c r="D47" s="22" t="s">
        <v>0</v>
      </c>
      <c r="E47" s="23" t="s">
        <v>84</v>
      </c>
      <c r="F47" s="24">
        <f>F48</f>
        <v>23391</v>
      </c>
      <c r="G47" s="24">
        <f>G48</f>
        <v>23435</v>
      </c>
    </row>
    <row r="48" spans="1:7" ht="37.5">
      <c r="A48" s="25" t="s">
        <v>0</v>
      </c>
      <c r="B48" s="25" t="s">
        <v>85</v>
      </c>
      <c r="C48" s="25" t="s">
        <v>2</v>
      </c>
      <c r="D48" s="25" t="s">
        <v>0</v>
      </c>
      <c r="E48" s="26" t="s">
        <v>80</v>
      </c>
      <c r="F48" s="27">
        <f>F49</f>
        <v>23391</v>
      </c>
      <c r="G48" s="27">
        <f>G49</f>
        <v>23435</v>
      </c>
    </row>
    <row r="49" spans="1:8" ht="75">
      <c r="A49" s="25" t="s">
        <v>56</v>
      </c>
      <c r="B49" s="25" t="s">
        <v>86</v>
      </c>
      <c r="C49" s="25" t="s">
        <v>2</v>
      </c>
      <c r="D49" s="25" t="s">
        <v>127</v>
      </c>
      <c r="E49" s="26" t="s">
        <v>153</v>
      </c>
      <c r="F49" s="27">
        <v>23391</v>
      </c>
      <c r="G49" s="27">
        <v>23435</v>
      </c>
    </row>
    <row r="50" spans="1:8" ht="56.25">
      <c r="A50" s="12" t="s">
        <v>0</v>
      </c>
      <c r="B50" s="12" t="s">
        <v>87</v>
      </c>
      <c r="C50" s="12" t="s">
        <v>2</v>
      </c>
      <c r="D50" s="12" t="s">
        <v>0</v>
      </c>
      <c r="E50" s="13" t="s">
        <v>88</v>
      </c>
      <c r="F50" s="14">
        <f>F51+F54+F56</f>
        <v>35539.4</v>
      </c>
      <c r="G50" s="14">
        <f>G51+G54+G56</f>
        <v>51029.5</v>
      </c>
    </row>
    <row r="51" spans="1:8" ht="206.25">
      <c r="A51" s="12" t="s">
        <v>0</v>
      </c>
      <c r="B51" s="12" t="s">
        <v>89</v>
      </c>
      <c r="C51" s="12" t="s">
        <v>2</v>
      </c>
      <c r="D51" s="12" t="s">
        <v>0</v>
      </c>
      <c r="E51" s="28" t="s">
        <v>59</v>
      </c>
      <c r="F51" s="14">
        <f>F52+F53</f>
        <v>16682</v>
      </c>
      <c r="G51" s="14">
        <f>G52+G53</f>
        <v>32057</v>
      </c>
    </row>
    <row r="52" spans="1:8" ht="187.5">
      <c r="A52" s="15" t="s">
        <v>56</v>
      </c>
      <c r="B52" s="15" t="s">
        <v>90</v>
      </c>
      <c r="C52" s="15" t="s">
        <v>2</v>
      </c>
      <c r="D52" s="25" t="s">
        <v>127</v>
      </c>
      <c r="E52" s="18" t="s">
        <v>73</v>
      </c>
      <c r="F52" s="17">
        <v>0</v>
      </c>
      <c r="G52" s="17">
        <v>16107</v>
      </c>
      <c r="H52" t="s">
        <v>140</v>
      </c>
    </row>
    <row r="53" spans="1:8" ht="187.5">
      <c r="A53" s="15" t="s">
        <v>32</v>
      </c>
      <c r="B53" s="15" t="s">
        <v>90</v>
      </c>
      <c r="C53" s="15" t="s">
        <v>2</v>
      </c>
      <c r="D53" s="25" t="s">
        <v>127</v>
      </c>
      <c r="E53" s="18" t="s">
        <v>73</v>
      </c>
      <c r="F53" s="17">
        <v>16682</v>
      </c>
      <c r="G53" s="17">
        <v>15950</v>
      </c>
    </row>
    <row r="54" spans="1:8" ht="56.25">
      <c r="A54" s="12" t="s">
        <v>0</v>
      </c>
      <c r="B54" s="12" t="s">
        <v>142</v>
      </c>
      <c r="C54" s="12" t="s">
        <v>2</v>
      </c>
      <c r="D54" s="22" t="s">
        <v>127</v>
      </c>
      <c r="E54" s="28" t="s">
        <v>143</v>
      </c>
      <c r="F54" s="14">
        <f>F55</f>
        <v>172.2</v>
      </c>
      <c r="G54" s="14">
        <f>G55</f>
        <v>137</v>
      </c>
    </row>
    <row r="55" spans="1:8" ht="56.25">
      <c r="A55" s="15" t="s">
        <v>32</v>
      </c>
      <c r="B55" s="15" t="s">
        <v>144</v>
      </c>
      <c r="C55" s="15" t="s">
        <v>2</v>
      </c>
      <c r="D55" s="25" t="s">
        <v>127</v>
      </c>
      <c r="E55" s="18" t="s">
        <v>151</v>
      </c>
      <c r="F55" s="17">
        <v>172.2</v>
      </c>
      <c r="G55" s="17">
        <v>137</v>
      </c>
    </row>
    <row r="56" spans="1:8" ht="18.75">
      <c r="A56" s="12" t="s">
        <v>0</v>
      </c>
      <c r="B56" s="12" t="s">
        <v>91</v>
      </c>
      <c r="C56" s="12" t="s">
        <v>2</v>
      </c>
      <c r="D56" s="12" t="s">
        <v>0</v>
      </c>
      <c r="E56" s="13" t="s">
        <v>60</v>
      </c>
      <c r="F56" s="14">
        <f>SUM(F57:F60)</f>
        <v>18685.2</v>
      </c>
      <c r="G56" s="14">
        <f>SUM(G57:G60)</f>
        <v>18835.5</v>
      </c>
    </row>
    <row r="57" spans="1:8" ht="37.5">
      <c r="A57" s="15" t="s">
        <v>41</v>
      </c>
      <c r="B57" s="15" t="s">
        <v>92</v>
      </c>
      <c r="C57" s="15" t="s">
        <v>2</v>
      </c>
      <c r="D57" s="25" t="s">
        <v>127</v>
      </c>
      <c r="E57" s="16" t="s">
        <v>61</v>
      </c>
      <c r="F57" s="17">
        <v>141.30000000000001</v>
      </c>
      <c r="G57" s="17">
        <v>141.30000000000001</v>
      </c>
      <c r="H57" t="s">
        <v>129</v>
      </c>
    </row>
    <row r="58" spans="1:8" ht="37.5" hidden="1">
      <c r="A58" s="15" t="s">
        <v>62</v>
      </c>
      <c r="B58" s="15" t="s">
        <v>92</v>
      </c>
      <c r="C58" s="15" t="s">
        <v>2</v>
      </c>
      <c r="D58" s="25" t="s">
        <v>127</v>
      </c>
      <c r="E58" s="16" t="s">
        <v>61</v>
      </c>
      <c r="F58" s="17"/>
      <c r="G58" s="17"/>
      <c r="H58" t="s">
        <v>130</v>
      </c>
    </row>
    <row r="59" spans="1:8" ht="37.5">
      <c r="A59" s="15" t="s">
        <v>56</v>
      </c>
      <c r="B59" s="15" t="s">
        <v>92</v>
      </c>
      <c r="C59" s="15" t="s">
        <v>2</v>
      </c>
      <c r="D59" s="25" t="s">
        <v>127</v>
      </c>
      <c r="E59" s="16" t="s">
        <v>61</v>
      </c>
      <c r="F59" s="17">
        <v>18543.900000000001</v>
      </c>
      <c r="G59" s="17">
        <v>18694.2</v>
      </c>
      <c r="H59" t="s">
        <v>141</v>
      </c>
    </row>
    <row r="60" spans="1:8" ht="37.5" hidden="1">
      <c r="A60" s="15" t="s">
        <v>32</v>
      </c>
      <c r="B60" s="15" t="s">
        <v>92</v>
      </c>
      <c r="C60" s="15" t="s">
        <v>2</v>
      </c>
      <c r="D60" s="25" t="s">
        <v>127</v>
      </c>
      <c r="E60" s="16" t="s">
        <v>61</v>
      </c>
      <c r="F60" s="17"/>
      <c r="G60" s="17"/>
    </row>
    <row r="61" spans="1:8" ht="41.25" customHeight="1">
      <c r="A61" s="12" t="s">
        <v>0</v>
      </c>
      <c r="B61" s="12" t="s">
        <v>94</v>
      </c>
      <c r="C61" s="12" t="s">
        <v>2</v>
      </c>
      <c r="D61" s="12" t="s">
        <v>0</v>
      </c>
      <c r="E61" s="13" t="s">
        <v>93</v>
      </c>
      <c r="F61" s="29">
        <f>F62+F67+F69+F71+F73+F77+F75</f>
        <v>15623.88</v>
      </c>
      <c r="G61" s="29">
        <f>G62+G67+G69+G71+G73+G77+G75</f>
        <v>15169.380000000001</v>
      </c>
    </row>
    <row r="62" spans="1:8" ht="75">
      <c r="A62" s="12" t="s">
        <v>0</v>
      </c>
      <c r="B62" s="12" t="s">
        <v>99</v>
      </c>
      <c r="C62" s="12" t="s">
        <v>2</v>
      </c>
      <c r="D62" s="12" t="s">
        <v>0</v>
      </c>
      <c r="E62" s="13" t="s">
        <v>65</v>
      </c>
      <c r="F62" s="14">
        <f>F63+F64+F65+F66</f>
        <v>4504.1000000000004</v>
      </c>
      <c r="G62" s="14">
        <f>G63+G64+G65+G66</f>
        <v>4554.3999999999996</v>
      </c>
    </row>
    <row r="63" spans="1:8" ht="93.75">
      <c r="A63" s="15" t="s">
        <v>41</v>
      </c>
      <c r="B63" s="15" t="s">
        <v>100</v>
      </c>
      <c r="C63" s="15" t="s">
        <v>2</v>
      </c>
      <c r="D63" s="25" t="s">
        <v>127</v>
      </c>
      <c r="E63" s="16" t="s">
        <v>66</v>
      </c>
      <c r="F63" s="17">
        <v>428</v>
      </c>
      <c r="G63" s="17">
        <v>428</v>
      </c>
    </row>
    <row r="64" spans="1:8" ht="93.75">
      <c r="A64" s="15" t="s">
        <v>62</v>
      </c>
      <c r="B64" s="15" t="s">
        <v>100</v>
      </c>
      <c r="C64" s="15" t="s">
        <v>2</v>
      </c>
      <c r="D64" s="25" t="s">
        <v>127</v>
      </c>
      <c r="E64" s="16" t="s">
        <v>66</v>
      </c>
      <c r="F64" s="17">
        <v>241</v>
      </c>
      <c r="G64" s="17">
        <v>241</v>
      </c>
    </row>
    <row r="65" spans="1:8" ht="93.75">
      <c r="A65" s="15" t="s">
        <v>56</v>
      </c>
      <c r="B65" s="15" t="s">
        <v>100</v>
      </c>
      <c r="C65" s="15" t="s">
        <v>2</v>
      </c>
      <c r="D65" s="25" t="s">
        <v>127</v>
      </c>
      <c r="E65" s="16" t="s">
        <v>66</v>
      </c>
      <c r="F65" s="17">
        <v>2434.4</v>
      </c>
      <c r="G65" s="17">
        <v>2484.4</v>
      </c>
    </row>
    <row r="66" spans="1:8" ht="93.75">
      <c r="A66" s="15" t="s">
        <v>32</v>
      </c>
      <c r="B66" s="15" t="s">
        <v>100</v>
      </c>
      <c r="C66" s="15" t="s">
        <v>2</v>
      </c>
      <c r="D66" s="25" t="s">
        <v>127</v>
      </c>
      <c r="E66" s="16" t="s">
        <v>66</v>
      </c>
      <c r="F66" s="17">
        <v>1400.7</v>
      </c>
      <c r="G66" s="17">
        <v>1401</v>
      </c>
    </row>
    <row r="67" spans="1:8" ht="99.75" customHeight="1">
      <c r="A67" s="12" t="s">
        <v>0</v>
      </c>
      <c r="B67" s="12" t="s">
        <v>101</v>
      </c>
      <c r="C67" s="12" t="s">
        <v>2</v>
      </c>
      <c r="D67" s="12" t="s">
        <v>0</v>
      </c>
      <c r="E67" s="13" t="s">
        <v>102</v>
      </c>
      <c r="F67" s="14">
        <f>F68</f>
        <v>2836</v>
      </c>
      <c r="G67" s="14">
        <f>G68</f>
        <v>2836</v>
      </c>
    </row>
    <row r="68" spans="1:8" ht="113.25" customHeight="1">
      <c r="A68" s="15" t="s">
        <v>41</v>
      </c>
      <c r="B68" s="15" t="s">
        <v>103</v>
      </c>
      <c r="C68" s="15" t="s">
        <v>2</v>
      </c>
      <c r="D68" s="25" t="s">
        <v>127</v>
      </c>
      <c r="E68" s="16" t="s">
        <v>104</v>
      </c>
      <c r="F68" s="17">
        <v>2836</v>
      </c>
      <c r="G68" s="17">
        <v>2836</v>
      </c>
    </row>
    <row r="69" spans="1:8" ht="168.75">
      <c r="A69" s="12" t="s">
        <v>0</v>
      </c>
      <c r="B69" s="12" t="s">
        <v>105</v>
      </c>
      <c r="C69" s="12" t="s">
        <v>2</v>
      </c>
      <c r="D69" s="12" t="s">
        <v>0</v>
      </c>
      <c r="E69" s="13" t="s">
        <v>106</v>
      </c>
      <c r="F69" s="14">
        <f>F70</f>
        <v>295.2</v>
      </c>
      <c r="G69" s="14">
        <f>G70</f>
        <v>295.2</v>
      </c>
    </row>
    <row r="70" spans="1:8" ht="186.75" customHeight="1">
      <c r="A70" s="15" t="s">
        <v>41</v>
      </c>
      <c r="B70" s="15" t="s">
        <v>108</v>
      </c>
      <c r="C70" s="15" t="s">
        <v>2</v>
      </c>
      <c r="D70" s="25" t="s">
        <v>127</v>
      </c>
      <c r="E70" s="16" t="s">
        <v>107</v>
      </c>
      <c r="F70" s="17">
        <v>295.2</v>
      </c>
      <c r="G70" s="17">
        <v>295.2</v>
      </c>
    </row>
    <row r="71" spans="1:8" ht="168.75">
      <c r="A71" s="12" t="s">
        <v>0</v>
      </c>
      <c r="B71" s="12" t="s">
        <v>109</v>
      </c>
      <c r="C71" s="12" t="s">
        <v>2</v>
      </c>
      <c r="D71" s="12" t="s">
        <v>0</v>
      </c>
      <c r="E71" s="13" t="s">
        <v>110</v>
      </c>
      <c r="F71" s="14">
        <f>F72</f>
        <v>627.1</v>
      </c>
      <c r="G71" s="14">
        <f>G72</f>
        <v>198.8</v>
      </c>
    </row>
    <row r="72" spans="1:8" ht="152.25" customHeight="1">
      <c r="A72" s="15" t="s">
        <v>32</v>
      </c>
      <c r="B72" s="15" t="s">
        <v>112</v>
      </c>
      <c r="C72" s="15" t="s">
        <v>2</v>
      </c>
      <c r="D72" s="25" t="s">
        <v>127</v>
      </c>
      <c r="E72" s="16" t="s">
        <v>111</v>
      </c>
      <c r="F72" s="17">
        <v>627.1</v>
      </c>
      <c r="G72" s="17">
        <v>198.8</v>
      </c>
    </row>
    <row r="73" spans="1:8" ht="93.75" hidden="1">
      <c r="A73" s="30" t="s">
        <v>0</v>
      </c>
      <c r="B73" s="30" t="s">
        <v>97</v>
      </c>
      <c r="C73" s="30" t="s">
        <v>2</v>
      </c>
      <c r="D73" s="30" t="s">
        <v>0</v>
      </c>
      <c r="E73" s="31" t="s">
        <v>63</v>
      </c>
      <c r="F73" s="32">
        <f>F74</f>
        <v>0</v>
      </c>
      <c r="G73" s="32">
        <f>G74</f>
        <v>0</v>
      </c>
    </row>
    <row r="74" spans="1:8" ht="93" hidden="1" customHeight="1">
      <c r="A74" s="33" t="s">
        <v>56</v>
      </c>
      <c r="B74" s="33" t="s">
        <v>98</v>
      </c>
      <c r="C74" s="33" t="s">
        <v>2</v>
      </c>
      <c r="D74" s="25" t="s">
        <v>127</v>
      </c>
      <c r="E74" s="34" t="s">
        <v>64</v>
      </c>
      <c r="F74" s="35">
        <v>0</v>
      </c>
      <c r="G74" s="35">
        <v>0</v>
      </c>
    </row>
    <row r="75" spans="1:8" ht="132.75" customHeight="1">
      <c r="A75" s="12" t="s">
        <v>0</v>
      </c>
      <c r="B75" s="12" t="s">
        <v>95</v>
      </c>
      <c r="C75" s="12" t="s">
        <v>2</v>
      </c>
      <c r="D75" s="12" t="s">
        <v>127</v>
      </c>
      <c r="E75" s="13" t="s">
        <v>122</v>
      </c>
      <c r="F75" s="32">
        <f>F76</f>
        <v>4.08</v>
      </c>
      <c r="G75" s="32">
        <f>G76</f>
        <v>1.68</v>
      </c>
    </row>
    <row r="76" spans="1:8" ht="150.75" customHeight="1">
      <c r="A76" s="15" t="s">
        <v>32</v>
      </c>
      <c r="B76" s="15" t="s">
        <v>96</v>
      </c>
      <c r="C76" s="15" t="s">
        <v>2</v>
      </c>
      <c r="D76" s="25" t="s">
        <v>127</v>
      </c>
      <c r="E76" s="16" t="s">
        <v>123</v>
      </c>
      <c r="F76" s="35">
        <v>4.08</v>
      </c>
      <c r="G76" s="35">
        <v>1.68</v>
      </c>
    </row>
    <row r="77" spans="1:8" ht="18.75">
      <c r="A77" s="12" t="s">
        <v>0</v>
      </c>
      <c r="B77" s="12" t="s">
        <v>113</v>
      </c>
      <c r="C77" s="12" t="s">
        <v>2</v>
      </c>
      <c r="D77" s="12" t="s">
        <v>0</v>
      </c>
      <c r="E77" s="13" t="s">
        <v>67</v>
      </c>
      <c r="F77" s="14">
        <f>F78+F79</f>
        <v>7357.4</v>
      </c>
      <c r="G77" s="14">
        <f>G78+G79</f>
        <v>7283.3</v>
      </c>
    </row>
    <row r="78" spans="1:8" ht="37.5">
      <c r="A78" s="15" t="s">
        <v>41</v>
      </c>
      <c r="B78" s="15" t="s">
        <v>114</v>
      </c>
      <c r="C78" s="15" t="s">
        <v>2</v>
      </c>
      <c r="D78" s="25" t="s">
        <v>127</v>
      </c>
      <c r="E78" s="16" t="s">
        <v>68</v>
      </c>
      <c r="F78" s="17">
        <v>6856.7</v>
      </c>
      <c r="G78" s="17">
        <v>6856.7</v>
      </c>
      <c r="H78" t="s">
        <v>145</v>
      </c>
    </row>
    <row r="79" spans="1:8" ht="37.5">
      <c r="A79" s="36" t="s">
        <v>32</v>
      </c>
      <c r="B79" s="36" t="s">
        <v>114</v>
      </c>
      <c r="C79" s="36" t="s">
        <v>2</v>
      </c>
      <c r="D79" s="37" t="s">
        <v>127</v>
      </c>
      <c r="E79" s="38" t="s">
        <v>68</v>
      </c>
      <c r="F79" s="17">
        <v>500.7</v>
      </c>
      <c r="G79" s="17">
        <v>426.6</v>
      </c>
      <c r="H79" t="s">
        <v>146</v>
      </c>
    </row>
    <row r="80" spans="1:8" ht="131.25">
      <c r="A80" s="43" t="s">
        <v>0</v>
      </c>
      <c r="B80" s="43" t="s">
        <v>147</v>
      </c>
      <c r="C80" s="43" t="s">
        <v>2</v>
      </c>
      <c r="D80" s="44" t="s">
        <v>127</v>
      </c>
      <c r="E80" s="45" t="s">
        <v>154</v>
      </c>
      <c r="F80" s="14">
        <v>18.5</v>
      </c>
      <c r="G80" s="14">
        <f>G81+G82</f>
        <v>18.5</v>
      </c>
    </row>
    <row r="81" spans="1:7" ht="150">
      <c r="A81" s="36" t="s">
        <v>56</v>
      </c>
      <c r="B81" s="36" t="s">
        <v>148</v>
      </c>
      <c r="C81" s="36" t="s">
        <v>2</v>
      </c>
      <c r="D81" s="37" t="s">
        <v>127</v>
      </c>
      <c r="E81" s="38" t="s">
        <v>155</v>
      </c>
      <c r="F81" s="17">
        <v>3</v>
      </c>
      <c r="G81" s="17">
        <v>3</v>
      </c>
    </row>
    <row r="82" spans="1:7" ht="150">
      <c r="A82" s="36" t="s">
        <v>32</v>
      </c>
      <c r="B82" s="36" t="s">
        <v>148</v>
      </c>
      <c r="C82" s="36" t="s">
        <v>2</v>
      </c>
      <c r="D82" s="37" t="s">
        <v>127</v>
      </c>
      <c r="E82" s="38" t="s">
        <v>155</v>
      </c>
      <c r="F82" s="17">
        <v>15.5</v>
      </c>
      <c r="G82" s="17">
        <v>15.5</v>
      </c>
    </row>
    <row r="83" spans="1:7" ht="18.75" hidden="1">
      <c r="A83" s="36"/>
      <c r="B83" s="36"/>
      <c r="C83" s="36"/>
      <c r="D83" s="37"/>
      <c r="E83" s="38"/>
      <c r="F83" s="17"/>
      <c r="G83" s="17"/>
    </row>
    <row r="84" spans="1:7" ht="18.75">
      <c r="A84" s="22" t="s">
        <v>0</v>
      </c>
      <c r="B84" s="22" t="s">
        <v>69</v>
      </c>
      <c r="C84" s="22" t="s">
        <v>2</v>
      </c>
      <c r="D84" s="22" t="s">
        <v>0</v>
      </c>
      <c r="E84" s="23" t="s">
        <v>70</v>
      </c>
      <c r="F84" s="24">
        <f>F13+F45</f>
        <v>104329.18</v>
      </c>
      <c r="G84" s="24">
        <f>G13+G45</f>
        <v>120159.48000000001</v>
      </c>
    </row>
  </sheetData>
  <mergeCells count="10">
    <mergeCell ref="A10:D11"/>
    <mergeCell ref="E10:E11"/>
    <mergeCell ref="F10:G10"/>
    <mergeCell ref="F1:G1"/>
    <mergeCell ref="A5:G5"/>
    <mergeCell ref="A6:G6"/>
    <mergeCell ref="A7:G7"/>
    <mergeCell ref="E2:G2"/>
    <mergeCell ref="B8:G8"/>
    <mergeCell ref="E3:G3"/>
  </mergeCells>
  <pageMargins left="1.1811023622047245" right="0.59055118110236227" top="0.39370078740157483" bottom="0.35433070866141736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2021-2022</vt:lpstr>
      <vt:lpstr>Лист2</vt:lpstr>
      <vt:lpstr>Лист3</vt:lpstr>
      <vt:lpstr>'Доходы 2021-2022'!Заголовки_для_печати</vt:lpstr>
      <vt:lpstr>'Доходы 2021-2022'!Область_печати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2019-11-20T10:37:24Z</cp:lastPrinted>
  <dcterms:created xsi:type="dcterms:W3CDTF">2014-10-29T12:23:27Z</dcterms:created>
  <dcterms:modified xsi:type="dcterms:W3CDTF">2020-12-21T10:22:59Z</dcterms:modified>
</cp:coreProperties>
</file>